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2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F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<sst xmlns="http://schemas.openxmlformats.org/spreadsheetml/2006/main" count="114" uniqueCount="71">
  <si>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</si>
  <si>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</si>
  <si>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</si>
  <si>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</si>
  <si>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</si>
  <si>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2.12.2023</t>
  </si>
  <si>
    <t>Domácí</t>
  </si>
  <si>
    <t xml:space="preserve">VKK Vsetín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</si>
  <si>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</si>
  <si>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</si>
  <si>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</si>
  <si>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</si>
  <si>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</si>
  <si>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</si>
  <si>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</si>
  <si>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</si>
  <si>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</si>
  <si>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</si>
  <si>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</si>
  <si>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</si>
  <si>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</si>
  <si>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</si>
  <si>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Hendrych</t>
  </si>
  <si>
    <t>Daniel</t>
  </si>
  <si>
    <t>Radek</t>
  </si>
  <si>
    <t>Novosad</t>
  </si>
  <si>
    <t>Vítek</t>
  </si>
  <si>
    <t>Tomáš</t>
  </si>
  <si>
    <t>Denis</t>
  </si>
  <si>
    <t>Vančura</t>
  </si>
  <si>
    <t>Mückstein</t>
  </si>
  <si>
    <t>Libor</t>
  </si>
  <si>
    <t>Jonas</t>
  </si>
  <si>
    <t>Kancner</t>
  </si>
  <si>
    <t>Staněk</t>
  </si>
  <si>
    <t>Vlastimil</t>
  </si>
  <si>
    <t>Jiří</t>
  </si>
  <si>
    <t>Hambálek</t>
  </si>
  <si>
    <t>David</t>
  </si>
  <si>
    <t>Milan</t>
  </si>
  <si>
    <t>Otto</t>
  </si>
  <si>
    <t>Celkový výkon družstva  </t>
  </si>
  <si>
    <t>Vedoucí družstva         Jméno:</t>
  </si>
  <si>
    <t>Tomáš Novosad</t>
  </si>
  <si>
    <t>Bodový zisk</t>
  </si>
  <si>
    <t>Jiří Staněk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</si>
  <si>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</si>
  <si>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</si>
  <si>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</si>
  <si>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</si>
  <si>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</si>
  <si>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</si>
  <si>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</si>
  <si>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</si>
  <si>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</si>
  <si>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</si>
  <si>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</si>
  <si>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</si>
  <si>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</si>
  <si>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</si>
  <si>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</si>
  <si>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</si>
  <si>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</si>
  <si>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</si>
  <si>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</si>
  <si>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</si>
  <si>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</si>
  <si>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</si>
  <si>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</si>
  <si>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</si>
  <si>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2.12.2023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</si>
</sst>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44</v>
      </c>
      <c r="F8" s="12">
        <v>1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50</v>
      </c>
      <c r="P8" s="12">
        <v>2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54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45</v>
      </c>
      <c r="P9" s="18">
        <v>2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44</v>
      </c>
      <c r="F10" s="18">
        <v>4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80</v>
      </c>
      <c r="O10" s="18">
        <v>57</v>
      </c>
      <c r="P10" s="18">
        <v>1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42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35</v>
      </c>
      <c r="P11" s="23">
        <v>2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347</v>
      </c>
      <c r="E12" s="28">
        <f>IF(ISNUMBER($G12),SUM(E8:E11),"")</f>
        <v>184</v>
      </c>
      <c r="F12" s="28">
        <f>IF(ISNUMBER($G12),SUM(F8:F11),"")</f>
        <v>7</v>
      </c>
      <c r="G12" s="29">
        <f>IF(SUM($G8:$G11)+SUM($Q8:$Q11)&gt;0,SUM(G8:G11),"")</f>
        <v>531</v>
      </c>
      <c r="H12" s="27">
        <f>IF(ISNUMBER($G12),SUM(H8:H11),"")</f>
        <v>2</v>
      </c>
      <c r="I12" s="99"/>
      <c r="K12" s="96">
        <v>15155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187</v>
      </c>
      <c r="P12" s="28">
        <f>IF(ISNUMBER($G12),SUM(P8:P11),"")</f>
        <v>7</v>
      </c>
      <c r="Q12" s="29">
        <f>IF(SUM($G8:$G11)+SUM($Q8:$Q11)&gt;0,SUM(Q8:Q11),"")</f>
        <v>532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45</v>
      </c>
      <c r="F13" s="12">
        <v>0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49</v>
      </c>
      <c r="P13" s="12">
        <v>2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44</v>
      </c>
      <c r="F14" s="18">
        <v>3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24</v>
      </c>
      <c r="P14" s="18">
        <v>2</v>
      </c>
      <c r="Q14" s="19">
        <f>IF(AND(ISBLANK(N14),ISBLANK(O14)),"",N14+O14)</f>
        <v>105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42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44</v>
      </c>
      <c r="P15" s="18">
        <v>0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27</v>
      </c>
      <c r="F16" s="23">
        <v>2</v>
      </c>
      <c r="G16" s="24">
        <f>IF(AND(ISBLANK(D16),ISBLANK(E16)),"",D16+E16)</f>
        <v>108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50</v>
      </c>
      <c r="P16" s="23">
        <v>1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21861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158</v>
      </c>
      <c r="F17" s="28">
        <f>IF(ISNUMBER($G17),SUM(F13:F16),"")</f>
        <v>6</v>
      </c>
      <c r="G17" s="29">
        <f>IF(SUM($G13:$G16)+SUM($Q13:$Q16)&gt;0,SUM(G13:G16),"")</f>
        <v>517</v>
      </c>
      <c r="H17" s="27">
        <f>IF(ISNUMBER($G17),SUM(H13:H16),"")</f>
        <v>2</v>
      </c>
      <c r="I17" s="99"/>
      <c r="K17" s="96">
        <v>22934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167</v>
      </c>
      <c r="P17" s="28">
        <f>IF(ISNUMBER($G17),SUM(P13:P16),"")</f>
        <v>5</v>
      </c>
      <c r="Q17" s="29">
        <f>IF(SUM($G13:$G16)+SUM($Q13:$Q16)&gt;0,SUM(Q13:Q16),"")</f>
        <v>526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106</v>
      </c>
      <c r="E18" s="12">
        <v>36</v>
      </c>
      <c r="F18" s="12">
        <v>1</v>
      </c>
      <c r="G18" s="13">
        <f>IF(AND(ISBLANK(D18),ISBLANK(E18)),"",D18+E18)</f>
        <v>142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89</v>
      </c>
      <c r="O18" s="12">
        <v>53</v>
      </c>
      <c r="P18" s="12">
        <v>0</v>
      </c>
      <c r="Q18" s="13">
        <f>IF(AND(ISBLANK(N18),ISBLANK(O18)),"",N18+O18)</f>
        <v>142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69</v>
      </c>
      <c r="F19" s="18">
        <v>0</v>
      </c>
      <c r="G19" s="19">
        <f>IF(AND(ISBLANK(D19),ISBLANK(E19)),"",D19+E19)</f>
        <v>166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45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51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44</v>
      </c>
      <c r="P20" s="18">
        <v>3</v>
      </c>
      <c r="Q20" s="19">
        <f>IF(AND(ISBLANK(N20),ISBLANK(O20)),"",N20+O20)</f>
        <v>138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54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36</v>
      </c>
      <c r="P21" s="23">
        <v>1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8006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210</v>
      </c>
      <c r="F22" s="28">
        <f>IF(ISNUMBER($G22),SUM(F18:F21),"")</f>
        <v>1</v>
      </c>
      <c r="G22" s="29">
        <f>IF(SUM($G18:$G21)+SUM($Q18:$Q21)&gt;0,SUM(G18:G21),"")</f>
        <v>600</v>
      </c>
      <c r="H22" s="27">
        <f>IF(ISNUMBER($G22),SUM(H18:H21),"")</f>
        <v>3.5</v>
      </c>
      <c r="I22" s="99"/>
      <c r="K22" s="96">
        <v>22935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178</v>
      </c>
      <c r="P22" s="28">
        <f>IF(ISNUMBER($G22),SUM(P18:P21),"")</f>
        <v>5</v>
      </c>
      <c r="Q22" s="29">
        <f>IF(SUM($G18:$G21)+SUM($Q18:$Q21)&gt;0,SUM(Q18:Q21),"")</f>
        <v>528</v>
      </c>
      <c r="R22" s="27">
        <f>IF(ISNUMBER($G22),SUM(R18:R21),"")</f>
        <v>0.5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45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95</v>
      </c>
      <c r="O23" s="12">
        <v>45</v>
      </c>
      <c r="P23" s="12">
        <v>1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43</v>
      </c>
      <c r="F24" s="18">
        <v>1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58</v>
      </c>
      <c r="P24" s="18">
        <v>1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84</v>
      </c>
      <c r="E25" s="18">
        <v>53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104</v>
      </c>
      <c r="O25" s="18">
        <v>43</v>
      </c>
      <c r="P25" s="18">
        <v>1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38</v>
      </c>
      <c r="F26" s="23">
        <v>3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45</v>
      </c>
      <c r="P26" s="23">
        <v>1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8777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179</v>
      </c>
      <c r="F27" s="28">
        <f>IF(ISNUMBER($G27),SUM(F23:F26),"")</f>
        <v>5</v>
      </c>
      <c r="G27" s="29">
        <f>IF(SUM($G23:$G26)+SUM($Q23:$Q26)&gt;0,SUM(G23:G26),"")</f>
        <v>526</v>
      </c>
      <c r="H27" s="27">
        <f>IF(ISNUMBER($G27),SUM(H23:H26),"")</f>
        <v>0</v>
      </c>
      <c r="I27" s="99"/>
      <c r="K27" s="96">
        <v>10164</v>
      </c>
      <c r="L27" s="97"/>
      <c r="M27" s="26" t="s">
        <v>18</v>
      </c>
      <c r="N27" s="27">
        <f>IF(ISNUMBER($G27),SUM(N23:N26),"")</f>
        <v>385</v>
      </c>
      <c r="O27" s="28">
        <f>IF(ISNUMBER($G27),SUM(O23:O26),"")</f>
        <v>191</v>
      </c>
      <c r="P27" s="28">
        <f>IF(ISNUMBER($G27),SUM(P23:P26),"")</f>
        <v>4</v>
      </c>
      <c r="Q27" s="29">
        <f>IF(SUM($G23:$G26)+SUM($Q23:$Q26)&gt;0,SUM(Q23:Q26),"")</f>
        <v>576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58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93</v>
      </c>
      <c r="O28" s="12">
        <v>49</v>
      </c>
      <c r="P28" s="12">
        <v>1</v>
      </c>
      <c r="Q28" s="13">
        <f>IF(AND(ISBLANK(N28),ISBLANK(O28)),"",N28+O28)</f>
        <v>142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44</v>
      </c>
      <c r="F29" s="18">
        <v>2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45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95</v>
      </c>
      <c r="E30" s="18">
        <v>53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101</v>
      </c>
      <c r="O30" s="18">
        <v>51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44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36</v>
      </c>
      <c r="P31" s="23">
        <v>2</v>
      </c>
      <c r="Q31" s="24">
        <f>IF(AND(ISBLANK(N31),ISBLANK(O31)),"",N31+O31)</f>
        <v>129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199</v>
      </c>
      <c r="F32" s="28">
        <f>IF(ISNUMBER($G32),SUM(F28:F31),"")</f>
        <v>3</v>
      </c>
      <c r="G32" s="29">
        <f>IF(SUM($G28:$G31)+SUM($Q28:$Q31)&gt;0,SUM(G28:G31),"")</f>
        <v>566</v>
      </c>
      <c r="H32" s="27">
        <f>IF(ISNUMBER($G32),SUM(H28:H31),"")</f>
        <v>1</v>
      </c>
      <c r="I32" s="99"/>
      <c r="K32" s="96">
        <v>17625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181</v>
      </c>
      <c r="P32" s="28">
        <f>IF(ISNUMBER($G32),SUM(P28:P31),"")</f>
        <v>3</v>
      </c>
      <c r="Q32" s="29">
        <f>IF(SUM($G28:$G31)+SUM($Q28:$Q31)&gt;0,SUM(Q28:Q31),"")</f>
        <v>567</v>
      </c>
      <c r="R32" s="27">
        <f>IF(ISNUMBER($G32),SUM(R28:R31),"")</f>
        <v>3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94</v>
      </c>
      <c r="E33" s="12">
        <v>53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30</v>
      </c>
      <c r="L33" s="89"/>
      <c r="M33" s="10">
        <v>1</v>
      </c>
      <c r="N33" s="11">
        <v>88</v>
      </c>
      <c r="O33" s="12">
        <v>43</v>
      </c>
      <c r="P33" s="12">
        <v>0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40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42</v>
      </c>
      <c r="P34" s="18">
        <v>0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93</v>
      </c>
      <c r="E35" s="18">
        <v>54</v>
      </c>
      <c r="F35" s="18">
        <v>1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91</v>
      </c>
      <c r="O35" s="18">
        <v>44</v>
      </c>
      <c r="P35" s="18">
        <v>2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45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35</v>
      </c>
      <c r="P36" s="23">
        <v>3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17426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192</v>
      </c>
      <c r="F37" s="28">
        <f>IF(ISNUMBER($G37),SUM(F33:F36),"")</f>
        <v>1</v>
      </c>
      <c r="G37" s="29">
        <f>IF(SUM($G33:$G36)+SUM($Q33:$Q36)&gt;0,SUM(G33:G36),"")</f>
        <v>566</v>
      </c>
      <c r="H37" s="27">
        <f>IF(ISNUMBER($G37),SUM(H33:H36),"")</f>
        <v>4</v>
      </c>
      <c r="I37" s="99"/>
      <c r="K37" s="96">
        <v>23174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164</v>
      </c>
      <c r="P37" s="28">
        <f>IF(ISNUMBER($G37),SUM(P33:P36),"")</f>
        <v>5</v>
      </c>
      <c r="Q37" s="29">
        <f>IF(SUM($G33:$G36)+SUM($Q33:$Q36)&gt;0,SUM(Q33:Q36),"")</f>
        <v>524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2184</v>
      </c>
      <c r="E39" s="34">
        <f>IF(ISNUMBER($G39),SUM(E12,E17,E22,E27,E32,E37),"")</f>
        <v>1122</v>
      </c>
      <c r="F39" s="34">
        <f>IF(ISNUMBER($G39),SUM(F12,F17,F22,F27,F32,F37),"")</f>
        <v>23</v>
      </c>
      <c r="G39" s="35">
        <f>IF(SUM($G$8:$G$37)+SUM($Q$8:$Q$37)&gt;0,SUM(G12,G17,G22,G27,G32,G37),"")</f>
        <v>3306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2185</v>
      </c>
      <c r="O39" s="34">
        <f>IF(ISNUMBER($G39),SUM(O12,O17,O22,O27,O32,O37),"")</f>
        <v>1068</v>
      </c>
      <c r="P39" s="34">
        <f>IF(ISNUMBER($G39),SUM(P12,P17,P22,P27,P32,P37),"")</f>
        <v>29</v>
      </c>
      <c r="Q39" s="35">
        <f>IF(SUM($G$8:$G$37)+SUM($Q$8:$Q$37)&gt;0,SUM(Q12,Q17,Q22,Q27,Q32,Q37),"")</f>
        <v>3253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4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Sokol Chvalíkovice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2023-12-03T08:12:04Z</dcterms:modified>
</cp:coreProperties>
</file>